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 activeTab="3"/>
  </bookViews>
  <sheets>
    <sheet name="社保基金决算收入表总表 " sheetId="15" r:id="rId1"/>
    <sheet name="社保基金决算收入表  " sheetId="18" r:id="rId2"/>
    <sheet name="社保基金决算支出表" sheetId="16" r:id="rId3"/>
    <sheet name="社保基金决算结余表" sheetId="17" r:id="rId4"/>
  </sheets>
  <definedNames>
    <definedName name="_xlnm.Print_Area" localSheetId="0">'社保基金决算收入表总表 '!$A$1:$H$17</definedName>
    <definedName name="_xlnm.Print_Area" localSheetId="2">社保基金决算支出表!$A$2:$E$20</definedName>
    <definedName name="_xlnm.Print_Area" localSheetId="3">社保基金决算结余表!$A$1:$B$13</definedName>
    <definedName name="_xlnm.Print_Area" localSheetId="1">'社保基金决算收入表  '!$A$1:$D$24</definedName>
  </definedNames>
  <calcPr calcId="144525"/>
</workbook>
</file>

<file path=xl/sharedStrings.xml><?xml version="1.0" encoding="utf-8"?>
<sst xmlns="http://schemas.openxmlformats.org/spreadsheetml/2006/main" count="121" uniqueCount="67">
  <si>
    <t>2022年哈密市伊州区社会保险基金收支决算总表</t>
  </si>
  <si>
    <t>单位：万元</t>
  </si>
  <si>
    <t>预算科目</t>
  </si>
  <si>
    <t>预算数</t>
  </si>
  <si>
    <t>预算调整数</t>
  </si>
  <si>
    <t>决算数</t>
  </si>
  <si>
    <t>一、企业职工基本养老保险基金收入</t>
  </si>
  <si>
    <t>一、企业职工基本养老保险基金支出</t>
  </si>
  <si>
    <t>二、机关事业基本养老保险基金收入</t>
  </si>
  <si>
    <t>二、机关事业基本养老保险基金支出</t>
  </si>
  <si>
    <t>三、城乡居民基本养老保险基金收入</t>
  </si>
  <si>
    <t>三、城乡居民基本养老保险基金支出</t>
  </si>
  <si>
    <t>四、城镇职工基本医疗保险基金收入</t>
  </si>
  <si>
    <t>四、城镇职工基本医疗保险基金支出</t>
  </si>
  <si>
    <t>五、城乡居民基本医疗保险基金收入</t>
  </si>
  <si>
    <t>五、城乡居民基本医疗保险基金支出</t>
  </si>
  <si>
    <t>六、工伤保险基金收入</t>
  </si>
  <si>
    <t>六、工伤保险基金支出</t>
  </si>
  <si>
    <t>七、失业保险基金收入</t>
  </si>
  <si>
    <t>七、失业保险基金支出</t>
  </si>
  <si>
    <t>社保基金收入合计</t>
  </si>
  <si>
    <t>社保基金支出合计</t>
  </si>
  <si>
    <t>社保基金上年结余收入</t>
  </si>
  <si>
    <t>社保基金年终结余</t>
  </si>
  <si>
    <t>社保基金上级补助收入</t>
  </si>
  <si>
    <t>社保基金补助下级支出</t>
  </si>
  <si>
    <t>其中：企业职工基本养老保险基金中央调剂金收入</t>
  </si>
  <si>
    <t>社保基金上解上级支出支出</t>
  </si>
  <si>
    <t>社保基金下级上解收入</t>
  </si>
  <si>
    <t>其中：企业职工基本养老保险基金中央调剂金支出</t>
  </si>
  <si>
    <t>收入总计：</t>
  </si>
  <si>
    <t>支出总计：</t>
  </si>
  <si>
    <t>附件2</t>
  </si>
  <si>
    <t>2022年哈密市伊州区社会保险基金收入情况表</t>
  </si>
  <si>
    <t xml:space="preserve">                         单位：万元</t>
  </si>
  <si>
    <t>项      目</t>
  </si>
  <si>
    <t>调整预算数</t>
  </si>
  <si>
    <t>完成预算的%</t>
  </si>
  <si>
    <t>全区社会保险基金收入合计</t>
  </si>
  <si>
    <t xml:space="preserve">    其中：保险费收入</t>
  </si>
  <si>
    <t xml:space="preserve">          利息收入</t>
  </si>
  <si>
    <t xml:space="preserve">          财政补贴收入</t>
  </si>
  <si>
    <t>八、生育保险基金收入</t>
  </si>
  <si>
    <t>附件3</t>
  </si>
  <si>
    <t>2022年哈密市伊州区社会保险基金决算支出情况表</t>
  </si>
  <si>
    <t xml:space="preserve"> 单位：万元</t>
  </si>
  <si>
    <t>项　目</t>
  </si>
  <si>
    <t>全区社会保险基金支出合计</t>
  </si>
  <si>
    <t>　　其中：社会保险待遇支出</t>
  </si>
  <si>
    <t>　　其中：基本养老金支出</t>
  </si>
  <si>
    <t>　　　　其中：基本养老金支出</t>
  </si>
  <si>
    <t>　　其中：基本医疗保险待遇支出</t>
  </si>
  <si>
    <t>　　　　其中：基本医疗保险待遇支出</t>
  </si>
  <si>
    <t>　　其中：工伤保险待遇支出</t>
  </si>
  <si>
    <t>　　其中：失业保险金支出</t>
  </si>
  <si>
    <t>附件4：</t>
  </si>
  <si>
    <t>2022年哈密市伊州区社会保险基金决算结余表</t>
  </si>
  <si>
    <t xml:space="preserve">    </t>
  </si>
  <si>
    <t>项目</t>
  </si>
  <si>
    <t>全区社会保险基金年末累计结余合计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</si>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</sst>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_ ;[Red]\-#,##0\ "/>
  </numFmts>
  <fonts count="36">
    <font>
      <sz val="10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3"/>
      <color indexed="8"/>
      <name val="宋体"/>
      <charset val="134"/>
    </font>
    <font>
      <sz val="14"/>
      <name val="宋体"/>
      <charset val="134"/>
    </font>
    <font>
      <sz val="13"/>
      <name val="宋体"/>
      <charset val="134"/>
    </font>
    <font>
      <b/>
      <sz val="10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9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1" fillId="26" borderId="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25" borderId="8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6" borderId="3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4" fillId="13" borderId="4" applyNumberFormat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83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/>
    <xf numFmtId="0" fontId="4" fillId="0" borderId="0" xfId="0" applyNumberFormat="1" applyFont="1" applyFill="1" applyAlignment="1" applyProtection="1">
      <alignment horizontal="center" vertical="center"/>
    </xf>
    <xf numFmtId="0" fontId="1" fillId="2" borderId="0" xfId="0" applyNumberFormat="1" applyFont="1" applyFill="1" applyBorder="1" applyAlignment="1" applyProtection="1"/>
    <xf numFmtId="0" fontId="0" fillId="2" borderId="0" xfId="0" applyFill="1" applyBorder="1" applyAlignment="1"/>
    <xf numFmtId="0" fontId="5" fillId="0" borderId="0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76" fontId="9" fillId="0" borderId="1" xfId="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1" fontId="9" fillId="0" borderId="1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horizontal="center"/>
    </xf>
    <xf numFmtId="0" fontId="10" fillId="2" borderId="1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8" fillId="2" borderId="0" xfId="0" applyFont="1" applyFill="1" applyAlignment="1">
      <alignment horizontal="center"/>
    </xf>
    <xf numFmtId="0" fontId="0" fillId="2" borderId="0" xfId="0" applyFill="1" applyAlignment="1"/>
    <xf numFmtId="0" fontId="0" fillId="2" borderId="0" xfId="0" applyFont="1" applyFill="1" applyAlignment="1">
      <alignment horizontal="center"/>
    </xf>
    <xf numFmtId="0" fontId="11" fillId="2" borderId="0" xfId="0" applyFont="1" applyFill="1" applyAlignment="1"/>
    <xf numFmtId="0" fontId="11" fillId="2" borderId="0" xfId="0" applyFont="1" applyFill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2" borderId="0" xfId="0" applyFill="1" applyBorder="1"/>
    <xf numFmtId="0" fontId="8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" fontId="8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vertical="center"/>
    </xf>
    <xf numFmtId="2" fontId="8" fillId="0" borderId="1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0" fontId="8" fillId="2" borderId="1" xfId="0" applyFont="1" applyFill="1" applyBorder="1" applyAlignment="1">
      <alignment horizontal="center"/>
    </xf>
    <xf numFmtId="176" fontId="8" fillId="0" borderId="1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/>
    </xf>
    <xf numFmtId="0" fontId="12" fillId="2" borderId="0" xfId="0" applyNumberFormat="1" applyFont="1" applyFill="1" applyBorder="1" applyAlignment="1" applyProtection="1">
      <alignment horizontal="center" vertical="center"/>
    </xf>
    <xf numFmtId="0" fontId="8" fillId="2" borderId="0" xfId="0" applyFont="1" applyFill="1"/>
    <xf numFmtId="0" fontId="0" fillId="2" borderId="0" xfId="0" applyFill="1" applyAlignment="1">
      <alignment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0" fontId="2" fillId="2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8" fillId="2" borderId="0" xfId="0" applyNumberFormat="1" applyFont="1" applyFill="1" applyBorder="1" applyAlignment="1" applyProtection="1"/>
    <xf numFmtId="0" fontId="7" fillId="2" borderId="1" xfId="0" applyFont="1" applyFill="1" applyBorder="1" applyAlignment="1">
      <alignment vertical="center" wrapText="1"/>
    </xf>
    <xf numFmtId="0" fontId="7" fillId="2" borderId="1" xfId="0" applyNumberFormat="1" applyFont="1" applyFill="1" applyBorder="1" applyAlignment="1" applyProtection="1">
      <alignment horizontal="center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2" fontId="8" fillId="2" borderId="1" xfId="0" applyNumberFormat="1" applyFont="1" applyFill="1" applyBorder="1" applyAlignment="1" applyProtection="1">
      <alignment horizontal="center"/>
    </xf>
    <xf numFmtId="0" fontId="8" fillId="2" borderId="1" xfId="0" applyNumberFormat="1" applyFont="1" applyFill="1" applyBorder="1" applyAlignment="1" applyProtection="1">
      <alignment wrapText="1"/>
    </xf>
    <xf numFmtId="3" fontId="8" fillId="2" borderId="1" xfId="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>
      <alignment wrapText="1"/>
    </xf>
    <xf numFmtId="0" fontId="8" fillId="2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3" fillId="0" borderId="0" xfId="0" applyNumberFormat="1" applyFont="1" applyFill="1" applyAlignment="1" applyProtection="1">
      <alignment horizontal="center" vertical="center" wrapText="1"/>
    </xf>
    <xf numFmtId="0" fontId="14" fillId="0" borderId="0" xfId="0" applyNumberFormat="1" applyFont="1" applyFill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horizontal="center" vertical="center"/>
    </xf>
    <xf numFmtId="0" fontId="0" fillId="2" borderId="1" xfId="0" applyFont="1" applyFill="1" applyBorder="1" applyAlignment="1">
      <alignment horizont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8" fillId="2" borderId="0" xfId="0" applyNumberFormat="1" applyFont="1" applyFill="1" applyBorder="1" applyAlignment="1" applyProtection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  <mruColors>
      <color rgb="002C1D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30"/>
  <sheetViews>
    <sheetView showZeros="0" topLeftCell="A19" workbookViewId="0">
      <selection activeCell="A1" sqref="A1:H17"/>
    </sheetView>
  </sheetViews>
  <sheetFormatPr defaultColWidth="9.14285714285714" defaultRowHeight="14.25" customHeight="1"/>
  <cols>
    <col min="1" max="1" width="27" style="71" customWidth="1"/>
    <col min="2" max="2" width="11" style="28" customWidth="1"/>
    <col min="3" max="3" width="10.1428571428571" style="3" customWidth="1"/>
    <col min="4" max="4" width="11.5714285714286" style="3" customWidth="1"/>
    <col min="5" max="5" width="25.7142857142857" style="71" customWidth="1"/>
    <col min="6" max="8" width="10.2857142857143" style="3" customWidth="1"/>
    <col min="9" max="251" width="10.2857142857143" style="2" customWidth="1"/>
    <col min="252" max="16384" width="9.14285714285714" style="2"/>
  </cols>
  <sheetData>
    <row r="1" ht="21" customHeight="1" spans="1:251">
      <c r="A1" s="72" t="s">
        <v>0</v>
      </c>
      <c r="B1" s="57"/>
      <c r="C1" s="57"/>
      <c r="D1" s="57"/>
      <c r="E1" s="72"/>
      <c r="F1" s="57"/>
      <c r="G1" s="57"/>
      <c r="H1" s="5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</row>
    <row r="2" s="1" customFormat="1" ht="24" customHeight="1" spans="1:251">
      <c r="A2" s="73"/>
      <c r="B2" s="74"/>
      <c r="C2" s="74"/>
      <c r="D2" s="74"/>
      <c r="E2" s="73"/>
      <c r="F2" s="75"/>
      <c r="G2" s="75" t="s">
        <v>1</v>
      </c>
      <c r="H2" s="75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</row>
    <row r="3" s="70" customFormat="1" ht="28" customHeight="1" spans="1:251">
      <c r="A3" s="76" t="s">
        <v>2</v>
      </c>
      <c r="B3" s="77" t="s">
        <v>3</v>
      </c>
      <c r="C3" s="78" t="s">
        <v>4</v>
      </c>
      <c r="D3" s="78" t="s">
        <v>5</v>
      </c>
      <c r="E3" s="76" t="s">
        <v>2</v>
      </c>
      <c r="F3" s="77" t="s">
        <v>3</v>
      </c>
      <c r="G3" s="78" t="s">
        <v>4</v>
      </c>
      <c r="H3" s="78" t="s">
        <v>5</v>
      </c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/>
      <c r="DJ3" s="82"/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  <c r="EP3" s="82"/>
      <c r="EQ3" s="82"/>
      <c r="ER3" s="82"/>
      <c r="ES3" s="82"/>
      <c r="ET3" s="82"/>
      <c r="EU3" s="82"/>
      <c r="EV3" s="82"/>
      <c r="EW3" s="82"/>
      <c r="EX3" s="82"/>
      <c r="EY3" s="82"/>
      <c r="EZ3" s="82"/>
      <c r="FA3" s="82"/>
      <c r="FB3" s="82"/>
      <c r="FC3" s="82"/>
      <c r="FD3" s="82"/>
      <c r="FE3" s="82"/>
      <c r="FF3" s="82"/>
      <c r="FG3" s="82"/>
      <c r="FH3" s="82"/>
      <c r="FI3" s="82"/>
      <c r="FJ3" s="82"/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2"/>
      <c r="FW3" s="82"/>
      <c r="FX3" s="82"/>
      <c r="FY3" s="82"/>
      <c r="FZ3" s="82"/>
      <c r="GA3" s="82"/>
      <c r="GB3" s="82"/>
      <c r="GC3" s="82"/>
      <c r="GD3" s="82"/>
      <c r="GE3" s="82"/>
      <c r="GF3" s="82"/>
      <c r="GG3" s="82"/>
      <c r="GH3" s="82"/>
      <c r="GI3" s="82"/>
      <c r="GJ3" s="82"/>
      <c r="GK3" s="82"/>
      <c r="GL3" s="82"/>
      <c r="GM3" s="82"/>
      <c r="GN3" s="82"/>
      <c r="GO3" s="82"/>
      <c r="GP3" s="82"/>
      <c r="GQ3" s="82"/>
      <c r="GR3" s="82"/>
      <c r="GS3" s="82"/>
      <c r="GT3" s="82"/>
      <c r="GU3" s="82"/>
      <c r="GV3" s="82"/>
      <c r="GW3" s="82"/>
      <c r="GX3" s="82"/>
      <c r="GY3" s="82"/>
      <c r="GZ3" s="82"/>
      <c r="HA3" s="82"/>
      <c r="HB3" s="82"/>
      <c r="HC3" s="82"/>
      <c r="HD3" s="82"/>
      <c r="HE3" s="82"/>
      <c r="HF3" s="82"/>
      <c r="HG3" s="82"/>
      <c r="HH3" s="82"/>
      <c r="HI3" s="82"/>
      <c r="HJ3" s="82"/>
      <c r="HK3" s="82"/>
      <c r="HL3" s="82"/>
      <c r="HM3" s="82"/>
      <c r="HN3" s="82"/>
      <c r="HO3" s="82"/>
      <c r="HP3" s="82"/>
      <c r="HQ3" s="82"/>
      <c r="HR3" s="82"/>
      <c r="HS3" s="82"/>
      <c r="HT3" s="82"/>
      <c r="HU3" s="82"/>
      <c r="HV3" s="82"/>
      <c r="HW3" s="82"/>
      <c r="HX3" s="82"/>
      <c r="HY3" s="82"/>
      <c r="HZ3" s="82"/>
      <c r="IA3" s="82"/>
      <c r="IB3" s="82"/>
      <c r="IC3" s="82"/>
      <c r="ID3" s="82"/>
      <c r="IE3" s="82"/>
      <c r="IF3" s="82"/>
      <c r="IG3" s="82"/>
      <c r="IH3" s="82"/>
      <c r="II3" s="82"/>
      <c r="IJ3" s="82"/>
      <c r="IK3" s="82"/>
      <c r="IL3" s="82"/>
      <c r="IM3" s="82"/>
      <c r="IN3" s="82"/>
      <c r="IO3" s="82"/>
      <c r="IP3" s="82"/>
      <c r="IQ3" s="82"/>
    </row>
    <row r="4" s="54" customFormat="1" ht="28" customHeight="1" spans="1:251">
      <c r="A4" s="79" t="s">
        <v>6</v>
      </c>
      <c r="B4" s="19"/>
      <c r="C4" s="20"/>
      <c r="D4" s="20"/>
      <c r="E4" s="79" t="s">
        <v>7</v>
      </c>
      <c r="F4" s="20"/>
      <c r="G4" s="20"/>
      <c r="H4" s="20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</row>
    <row r="5" s="54" customFormat="1" ht="28" customHeight="1" spans="1:251">
      <c r="A5" s="79" t="s">
        <v>8</v>
      </c>
      <c r="B5" s="47">
        <v>46595</v>
      </c>
      <c r="C5" s="20"/>
      <c r="D5" s="19">
        <v>47368</v>
      </c>
      <c r="E5" s="79" t="s">
        <v>9</v>
      </c>
      <c r="F5" s="26">
        <v>44948</v>
      </c>
      <c r="G5" s="48"/>
      <c r="H5" s="47">
        <v>45747</v>
      </c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</row>
    <row r="6" s="54" customFormat="1" ht="28" customHeight="1" spans="1:251">
      <c r="A6" s="79" t="s">
        <v>10</v>
      </c>
      <c r="B6" s="47">
        <v>9122</v>
      </c>
      <c r="C6" s="20"/>
      <c r="D6" s="47">
        <v>8666</v>
      </c>
      <c r="E6" s="79" t="s">
        <v>11</v>
      </c>
      <c r="F6" s="47">
        <v>6968</v>
      </c>
      <c r="G6" s="48"/>
      <c r="H6" s="47">
        <v>6965</v>
      </c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</row>
    <row r="7" s="54" customFormat="1" ht="28" customHeight="1" spans="1:251">
      <c r="A7" s="79" t="s">
        <v>12</v>
      </c>
      <c r="B7" s="50"/>
      <c r="C7" s="20"/>
      <c r="D7" s="20"/>
      <c r="E7" s="79" t="s">
        <v>13</v>
      </c>
      <c r="F7" s="20"/>
      <c r="G7" s="20"/>
      <c r="H7" s="20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</row>
    <row r="8" s="54" customFormat="1" ht="28" customHeight="1" spans="1:251">
      <c r="A8" s="80" t="s">
        <v>14</v>
      </c>
      <c r="B8" s="67"/>
      <c r="C8" s="20"/>
      <c r="D8" s="20"/>
      <c r="E8" s="80" t="s">
        <v>15</v>
      </c>
      <c r="F8" s="20"/>
      <c r="G8" s="20"/>
      <c r="H8" s="20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</row>
    <row r="9" s="54" customFormat="1" ht="28" customHeight="1" spans="1:251">
      <c r="A9" s="80" t="s">
        <v>16</v>
      </c>
      <c r="B9" s="67"/>
      <c r="C9" s="20"/>
      <c r="D9" s="20"/>
      <c r="E9" s="80" t="s">
        <v>17</v>
      </c>
      <c r="F9" s="20"/>
      <c r="G9" s="20"/>
      <c r="H9" s="20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</row>
    <row r="10" s="54" customFormat="1" ht="28" customHeight="1" spans="1:251">
      <c r="A10" s="80" t="s">
        <v>18</v>
      </c>
      <c r="B10" s="67"/>
      <c r="C10" s="20"/>
      <c r="D10" s="20"/>
      <c r="E10" s="80" t="s">
        <v>19</v>
      </c>
      <c r="F10" s="20"/>
      <c r="G10" s="20"/>
      <c r="H10" s="20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</row>
    <row r="11" s="54" customFormat="1" ht="28" customHeight="1" spans="1:8">
      <c r="A11" s="80"/>
      <c r="B11" s="67"/>
      <c r="C11" s="49"/>
      <c r="D11" s="49"/>
      <c r="E11" s="76"/>
      <c r="F11" s="49"/>
      <c r="G11" s="49"/>
      <c r="H11" s="49"/>
    </row>
    <row r="12" s="54" customFormat="1" ht="28" customHeight="1" spans="1:8">
      <c r="A12" s="81" t="s">
        <v>20</v>
      </c>
      <c r="B12" s="49">
        <f>SUM(B4:B11)</f>
        <v>55717</v>
      </c>
      <c r="C12" s="49">
        <f>SUM(C4:C11)</f>
        <v>0</v>
      </c>
      <c r="D12" s="49">
        <f>SUM(D4:D11)</f>
        <v>56034</v>
      </c>
      <c r="E12" s="81" t="s">
        <v>21</v>
      </c>
      <c r="F12" s="49">
        <f>F5+F6</f>
        <v>51916</v>
      </c>
      <c r="G12" s="49">
        <f>SUM(G4:G11)</f>
        <v>0</v>
      </c>
      <c r="H12" s="49">
        <f>H5+H6</f>
        <v>52712</v>
      </c>
    </row>
    <row r="13" s="54" customFormat="1" ht="28" customHeight="1" spans="1:8">
      <c r="A13" s="76" t="s">
        <v>22</v>
      </c>
      <c r="B13" s="49">
        <v>18233</v>
      </c>
      <c r="C13" s="49"/>
      <c r="D13" s="49">
        <v>16792</v>
      </c>
      <c r="E13" s="76" t="s">
        <v>23</v>
      </c>
      <c r="F13" s="49">
        <v>22034</v>
      </c>
      <c r="G13" s="49"/>
      <c r="H13" s="49">
        <v>20114</v>
      </c>
    </row>
    <row r="14" s="54" customFormat="1" ht="28" customHeight="1" spans="1:8">
      <c r="A14" s="76" t="s">
        <v>24</v>
      </c>
      <c r="B14" s="49"/>
      <c r="C14" s="49"/>
      <c r="D14" s="49"/>
      <c r="E14" s="76" t="s">
        <v>25</v>
      </c>
      <c r="F14" s="49"/>
      <c r="G14" s="49"/>
      <c r="H14" s="49"/>
    </row>
    <row r="15" s="54" customFormat="1" ht="28" customHeight="1" spans="1:8">
      <c r="A15" s="76" t="s">
        <v>26</v>
      </c>
      <c r="B15" s="49"/>
      <c r="C15" s="49"/>
      <c r="D15" s="49"/>
      <c r="E15" s="76" t="s">
        <v>27</v>
      </c>
      <c r="F15" s="49"/>
      <c r="G15" s="49"/>
      <c r="H15" s="49"/>
    </row>
    <row r="16" s="54" customFormat="1" ht="28" customHeight="1" spans="1:8">
      <c r="A16" s="76" t="s">
        <v>28</v>
      </c>
      <c r="B16" s="49"/>
      <c r="C16" s="49"/>
      <c r="D16" s="49"/>
      <c r="E16" s="76" t="s">
        <v>29</v>
      </c>
      <c r="F16" s="49"/>
      <c r="G16" s="49"/>
      <c r="H16" s="49"/>
    </row>
    <row r="17" ht="29" customHeight="1" spans="1:8">
      <c r="A17" s="81" t="s">
        <v>30</v>
      </c>
      <c r="B17" s="49">
        <f>SUM(B12:B16)</f>
        <v>73950</v>
      </c>
      <c r="C17" s="49">
        <f>SUM(C12:C16)</f>
        <v>0</v>
      </c>
      <c r="D17" s="49">
        <f>SUM(D12:D16)</f>
        <v>72826</v>
      </c>
      <c r="E17" s="81" t="s">
        <v>31</v>
      </c>
      <c r="F17" s="49">
        <f>SUM(F12:F16)</f>
        <v>73950</v>
      </c>
      <c r="G17" s="49">
        <f>SUM(G12:G16)</f>
        <v>0</v>
      </c>
      <c r="H17" s="49">
        <f>SUM(H12:H16)</f>
        <v>72826</v>
      </c>
    </row>
    <row r="30" customHeight="1" spans="6:6">
      <c r="F30" s="3">
        <f>F25-F26</f>
        <v>0</v>
      </c>
    </row>
  </sheetData>
  <mergeCells count="1">
    <mergeCell ref="A1:H1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fitToWidth="0" orientation="landscape" useFirstPageNumber="1" errors="blank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42"/>
  <sheetViews>
    <sheetView showZeros="0" workbookViewId="0">
      <selection activeCell="F1" sqref="F$1:F$1048576"/>
    </sheetView>
  </sheetViews>
  <sheetFormatPr defaultColWidth="9.14285714285714" defaultRowHeight="14.25" customHeight="1"/>
  <cols>
    <col min="1" max="1" width="28.2857142857143" style="55" customWidth="1"/>
    <col min="2" max="2" width="12.8571428571429" style="3" customWidth="1"/>
    <col min="3" max="3" width="13.8571428571429" style="3" customWidth="1"/>
    <col min="4" max="4" width="15" style="28" customWidth="1"/>
    <col min="5" max="5" width="14.7142857142857" style="3" customWidth="1"/>
    <col min="6" max="6" width="33.4285714285714" style="2" customWidth="1"/>
    <col min="7" max="255" width="10.2857142857143" style="2" customWidth="1"/>
    <col min="256" max="16384" width="9.14285714285714" style="2"/>
  </cols>
  <sheetData>
    <row r="1" ht="27" customHeight="1" spans="1:255">
      <c r="A1" s="56" t="s">
        <v>32</v>
      </c>
      <c r="B1" s="57"/>
      <c r="C1" s="57"/>
      <c r="D1" s="57"/>
      <c r="E1" s="58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</row>
    <row r="2" s="1" customFormat="1" ht="24" customHeight="1" spans="1:255">
      <c r="A2" s="59" t="s">
        <v>33</v>
      </c>
      <c r="B2" s="59"/>
      <c r="C2" s="59"/>
      <c r="D2" s="59"/>
      <c r="E2" s="5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</row>
    <row r="3" s="54" customFormat="1" ht="20" customHeight="1" spans="1:255">
      <c r="A3" s="60"/>
      <c r="B3" s="32"/>
      <c r="C3" s="32"/>
      <c r="D3" s="38" t="s">
        <v>34</v>
      </c>
      <c r="E3" s="52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  <c r="HV3" s="61"/>
      <c r="HW3" s="61"/>
      <c r="HX3" s="61"/>
      <c r="HY3" s="61"/>
      <c r="HZ3" s="61"/>
      <c r="IA3" s="61"/>
      <c r="IB3" s="61"/>
      <c r="IC3" s="61"/>
      <c r="ID3" s="61"/>
      <c r="IE3" s="61"/>
      <c r="IF3" s="61"/>
      <c r="IG3" s="61"/>
      <c r="IH3" s="61"/>
      <c r="II3" s="61"/>
      <c r="IJ3" s="61"/>
      <c r="IK3" s="61"/>
      <c r="IL3" s="61"/>
      <c r="IM3" s="61"/>
      <c r="IN3" s="61"/>
      <c r="IO3" s="61"/>
      <c r="IP3" s="61"/>
      <c r="IQ3" s="61"/>
      <c r="IR3" s="61"/>
      <c r="IS3" s="61"/>
      <c r="IT3" s="61"/>
      <c r="IU3" s="61"/>
    </row>
    <row r="4" s="54" customFormat="1" ht="28" customHeight="1" spans="1:255">
      <c r="A4" s="62" t="s">
        <v>35</v>
      </c>
      <c r="B4" s="13" t="s">
        <v>3</v>
      </c>
      <c r="C4" s="13" t="s">
        <v>36</v>
      </c>
      <c r="D4" s="14" t="s">
        <v>5</v>
      </c>
      <c r="E4" s="63" t="s">
        <v>37</v>
      </c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  <c r="IS4" s="61"/>
      <c r="IT4" s="61"/>
      <c r="IU4" s="61"/>
    </row>
    <row r="5" s="54" customFormat="1" ht="28" customHeight="1" spans="1:255">
      <c r="A5" s="48" t="s">
        <v>38</v>
      </c>
      <c r="B5" s="64">
        <f>B9+B13+B17+B21+B25+B29+B33+B37</f>
        <v>55717</v>
      </c>
      <c r="C5" s="64"/>
      <c r="D5" s="64">
        <f>D9+D13+D17+D21+D25+D29+D33+D37</f>
        <v>56034</v>
      </c>
      <c r="E5" s="65">
        <f>D5/B5*100</f>
        <v>100.568946641061</v>
      </c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</row>
    <row r="6" s="54" customFormat="1" ht="28" customHeight="1" spans="1:255">
      <c r="A6" s="48" t="s">
        <v>39</v>
      </c>
      <c r="B6" s="50">
        <f t="shared" ref="B5:B8" si="0">B10+B14+B18+B22+B26+B30+B34+B38</f>
        <v>24820</v>
      </c>
      <c r="C6" s="50"/>
      <c r="D6" s="50">
        <f>D10+D14+D18+D22+D26+D30+D34+D38</f>
        <v>26086</v>
      </c>
      <c r="E6" s="65">
        <f>D6/B6*100</f>
        <v>105.100725221595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  <c r="IS6" s="61"/>
      <c r="IT6" s="61"/>
      <c r="IU6" s="61"/>
    </row>
    <row r="7" s="54" customFormat="1" ht="28" customHeight="1" spans="1:255">
      <c r="A7" s="48" t="s">
        <v>40</v>
      </c>
      <c r="B7" s="50">
        <f t="shared" si="0"/>
        <v>178</v>
      </c>
      <c r="C7" s="50"/>
      <c r="D7" s="50">
        <f>D11+D15+D19+D23+D27+D31+D35+D39</f>
        <v>135</v>
      </c>
      <c r="E7" s="65">
        <f>D7/B7*100</f>
        <v>75.8426966292135</v>
      </c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  <c r="IS7" s="61"/>
      <c r="IT7" s="61"/>
      <c r="IU7" s="61"/>
    </row>
    <row r="8" s="54" customFormat="1" ht="28" customHeight="1" spans="1:255">
      <c r="A8" s="48" t="s">
        <v>41</v>
      </c>
      <c r="B8" s="50">
        <f t="shared" si="0"/>
        <v>27252</v>
      </c>
      <c r="C8" s="50"/>
      <c r="D8" s="50">
        <f>D12+D16+D20+D24+D28+D32+D36+D40</f>
        <v>25589</v>
      </c>
      <c r="E8" s="65">
        <f>D8/B8*100</f>
        <v>93.8976955819756</v>
      </c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  <c r="IS8" s="61"/>
      <c r="IT8" s="61"/>
      <c r="IU8" s="61"/>
    </row>
    <row r="9" s="54" customFormat="1" ht="28" customHeight="1" spans="1:255">
      <c r="A9" s="48" t="s">
        <v>6</v>
      </c>
      <c r="B9" s="47"/>
      <c r="C9" s="47"/>
      <c r="D9" s="19"/>
      <c r="E9" s="65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  <c r="IS9" s="61"/>
      <c r="IT9" s="61"/>
      <c r="IU9" s="61"/>
    </row>
    <row r="10" s="54" customFormat="1" ht="28" customHeight="1" spans="1:255">
      <c r="A10" s="48" t="s">
        <v>39</v>
      </c>
      <c r="B10" s="47"/>
      <c r="C10" s="47"/>
      <c r="D10" s="19"/>
      <c r="E10" s="65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</row>
    <row r="11" s="54" customFormat="1" ht="28" customHeight="1" spans="1:255">
      <c r="A11" s="48" t="s">
        <v>40</v>
      </c>
      <c r="B11" s="47"/>
      <c r="C11" s="47"/>
      <c r="D11" s="19"/>
      <c r="E11" s="65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</row>
    <row r="12" s="54" customFormat="1" ht="28" customHeight="1" spans="1:255">
      <c r="A12" s="48" t="s">
        <v>41</v>
      </c>
      <c r="B12" s="47"/>
      <c r="C12" s="47"/>
      <c r="D12" s="19"/>
      <c r="E12" s="65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</row>
    <row r="13" s="54" customFormat="1" ht="28" customHeight="1" spans="1:255">
      <c r="A13" s="48" t="s">
        <v>8</v>
      </c>
      <c r="B13" s="47">
        <v>46595</v>
      </c>
      <c r="C13" s="47"/>
      <c r="D13" s="19">
        <v>47368</v>
      </c>
      <c r="E13" s="65">
        <f t="shared" ref="E9:E20" si="1">D13/B13*100</f>
        <v>101.658976285009</v>
      </c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</row>
    <row r="14" s="54" customFormat="1" ht="28" customHeight="1" spans="1:255">
      <c r="A14" s="48" t="s">
        <v>39</v>
      </c>
      <c r="B14" s="47">
        <v>23267</v>
      </c>
      <c r="C14" s="47"/>
      <c r="D14" s="19">
        <v>24489</v>
      </c>
      <c r="E14" s="65">
        <f t="shared" si="1"/>
        <v>105.252073752525</v>
      </c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</row>
    <row r="15" s="54" customFormat="1" ht="28" customHeight="1" spans="1:255">
      <c r="A15" s="48" t="s">
        <v>40</v>
      </c>
      <c r="B15" s="47">
        <v>8</v>
      </c>
      <c r="C15" s="47"/>
      <c r="D15" s="19">
        <v>11</v>
      </c>
      <c r="E15" s="65">
        <f t="shared" si="1"/>
        <v>137.5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</row>
    <row r="16" s="54" customFormat="1" ht="28" customHeight="1" spans="1:255">
      <c r="A16" s="48" t="s">
        <v>41</v>
      </c>
      <c r="B16" s="47">
        <v>20218</v>
      </c>
      <c r="C16" s="47"/>
      <c r="D16" s="19">
        <v>18748</v>
      </c>
      <c r="E16" s="65">
        <f t="shared" si="1"/>
        <v>92.7292511623306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</row>
    <row r="17" s="54" customFormat="1" ht="28" customHeight="1" spans="1:255">
      <c r="A17" s="48" t="s">
        <v>10</v>
      </c>
      <c r="B17" s="47">
        <v>9122</v>
      </c>
      <c r="C17" s="47"/>
      <c r="D17" s="47">
        <v>8666</v>
      </c>
      <c r="E17" s="65">
        <f t="shared" si="1"/>
        <v>95.0010962508222</v>
      </c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</row>
    <row r="18" s="54" customFormat="1" ht="28" customHeight="1" spans="1:255">
      <c r="A18" s="48" t="s">
        <v>39</v>
      </c>
      <c r="B18" s="47">
        <v>1553</v>
      </c>
      <c r="C18" s="47"/>
      <c r="D18" s="47">
        <v>1597</v>
      </c>
      <c r="E18" s="65">
        <f t="shared" si="1"/>
        <v>102.833226014166</v>
      </c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</row>
    <row r="19" s="54" customFormat="1" ht="28" customHeight="1" spans="1:255">
      <c r="A19" s="48" t="s">
        <v>40</v>
      </c>
      <c r="B19" s="47">
        <v>170</v>
      </c>
      <c r="C19" s="47"/>
      <c r="D19" s="47">
        <v>124</v>
      </c>
      <c r="E19" s="65">
        <f t="shared" si="1"/>
        <v>72.9411764705882</v>
      </c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</row>
    <row r="20" s="54" customFormat="1" ht="28" customHeight="1" spans="1:255">
      <c r="A20" s="48" t="s">
        <v>41</v>
      </c>
      <c r="B20" s="47">
        <v>7034</v>
      </c>
      <c r="C20" s="47"/>
      <c r="D20" s="47">
        <v>6841</v>
      </c>
      <c r="E20" s="65">
        <f t="shared" si="1"/>
        <v>97.2561842479386</v>
      </c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</row>
    <row r="21" s="54" customFormat="1" ht="28" customHeight="1" spans="1:255">
      <c r="A21" s="48" t="s">
        <v>12</v>
      </c>
      <c r="B21" s="47"/>
      <c r="C21" s="47"/>
      <c r="D21" s="50"/>
      <c r="E21" s="20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</row>
    <row r="22" s="54" customFormat="1" ht="28" customHeight="1" spans="1:255">
      <c r="A22" s="48" t="s">
        <v>39</v>
      </c>
      <c r="B22" s="47"/>
      <c r="C22" s="47"/>
      <c r="D22" s="50"/>
      <c r="E22" s="20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</row>
    <row r="23" s="54" customFormat="1" ht="28" customHeight="1" spans="1:255">
      <c r="A23" s="48" t="s">
        <v>40</v>
      </c>
      <c r="B23" s="47"/>
      <c r="C23" s="47"/>
      <c r="D23" s="50"/>
      <c r="E23" s="20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</row>
    <row r="24" s="54" customFormat="1" ht="28" customHeight="1" spans="1:255">
      <c r="A24" s="48" t="s">
        <v>41</v>
      </c>
      <c r="B24" s="47"/>
      <c r="C24" s="47"/>
      <c r="D24" s="50"/>
      <c r="E24" s="20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</row>
    <row r="25" s="54" customFormat="1" ht="28" customHeight="1" spans="1:255">
      <c r="A25" s="66" t="s">
        <v>14</v>
      </c>
      <c r="B25" s="20"/>
      <c r="C25" s="20"/>
      <c r="D25" s="67"/>
      <c r="E25" s="20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</row>
    <row r="26" s="54" customFormat="1" ht="28" customHeight="1" spans="1:255">
      <c r="A26" s="66" t="s">
        <v>39</v>
      </c>
      <c r="B26" s="20"/>
      <c r="C26" s="20"/>
      <c r="D26" s="67"/>
      <c r="E26" s="20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</row>
    <row r="27" s="54" customFormat="1" ht="28" customHeight="1" spans="1:255">
      <c r="A27" s="66" t="s">
        <v>40</v>
      </c>
      <c r="B27" s="20"/>
      <c r="C27" s="20"/>
      <c r="D27" s="68"/>
      <c r="E27" s="20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  <c r="EO27" s="61"/>
      <c r="EP27" s="61"/>
      <c r="EQ27" s="61"/>
      <c r="ER27" s="61"/>
      <c r="ES27" s="61"/>
      <c r="ET27" s="61"/>
      <c r="EU27" s="61"/>
      <c r="EV27" s="61"/>
      <c r="EW27" s="61"/>
      <c r="EX27" s="61"/>
      <c r="EY27" s="61"/>
      <c r="EZ27" s="61"/>
      <c r="FA27" s="61"/>
      <c r="FB27" s="61"/>
      <c r="FC27" s="61"/>
      <c r="FD27" s="61"/>
      <c r="FE27" s="61"/>
      <c r="FF27" s="61"/>
      <c r="FG27" s="61"/>
      <c r="FH27" s="61"/>
      <c r="FI27" s="61"/>
      <c r="FJ27" s="61"/>
      <c r="FK27" s="61"/>
      <c r="FL27" s="61"/>
      <c r="FM27" s="61"/>
      <c r="FN27" s="61"/>
      <c r="FO27" s="61"/>
      <c r="FP27" s="61"/>
      <c r="FQ27" s="61"/>
      <c r="FR27" s="61"/>
      <c r="FS27" s="61"/>
      <c r="FT27" s="61"/>
      <c r="FU27" s="61"/>
      <c r="FV27" s="61"/>
      <c r="FW27" s="61"/>
      <c r="FX27" s="61"/>
      <c r="FY27" s="61"/>
      <c r="FZ27" s="61"/>
      <c r="GA27" s="61"/>
      <c r="GB27" s="61"/>
      <c r="GC27" s="61"/>
      <c r="GD27" s="61"/>
      <c r="GE27" s="61"/>
      <c r="GF27" s="61"/>
      <c r="GG27" s="61"/>
      <c r="GH27" s="61"/>
      <c r="GI27" s="61"/>
      <c r="GJ27" s="61"/>
      <c r="GK27" s="61"/>
      <c r="GL27" s="61"/>
      <c r="GM27" s="61"/>
      <c r="GN27" s="61"/>
      <c r="GO27" s="61"/>
      <c r="GP27" s="61"/>
      <c r="GQ27" s="61"/>
      <c r="GR27" s="61"/>
      <c r="GS27" s="61"/>
      <c r="GT27" s="61"/>
      <c r="GU27" s="61"/>
      <c r="GV27" s="61"/>
      <c r="GW27" s="61"/>
      <c r="GX27" s="61"/>
      <c r="GY27" s="61"/>
      <c r="GZ27" s="61"/>
      <c r="HA27" s="61"/>
      <c r="HB27" s="61"/>
      <c r="HC27" s="61"/>
      <c r="HD27" s="61"/>
      <c r="HE27" s="61"/>
      <c r="HF27" s="61"/>
      <c r="HG27" s="61"/>
      <c r="HH27" s="61"/>
      <c r="HI27" s="61"/>
      <c r="HJ27" s="61"/>
      <c r="HK27" s="61"/>
      <c r="HL27" s="61"/>
      <c r="HM27" s="61"/>
      <c r="HN27" s="61"/>
      <c r="HO27" s="61"/>
      <c r="HP27" s="61"/>
      <c r="HQ27" s="61"/>
      <c r="HR27" s="61"/>
      <c r="HS27" s="61"/>
      <c r="HT27" s="61"/>
      <c r="HU27" s="61"/>
      <c r="HV27" s="61"/>
      <c r="HW27" s="61"/>
      <c r="HX27" s="61"/>
      <c r="HY27" s="61"/>
      <c r="HZ27" s="61"/>
      <c r="IA27" s="61"/>
      <c r="IB27" s="61"/>
      <c r="IC27" s="61"/>
      <c r="ID27" s="61"/>
      <c r="IE27" s="61"/>
      <c r="IF27" s="61"/>
      <c r="IG27" s="61"/>
      <c r="IH27" s="61"/>
      <c r="II27" s="61"/>
      <c r="IJ27" s="61"/>
      <c r="IK27" s="61"/>
      <c r="IL27" s="61"/>
      <c r="IM27" s="61"/>
      <c r="IN27" s="61"/>
      <c r="IO27" s="61"/>
      <c r="IP27" s="61"/>
      <c r="IQ27" s="61"/>
      <c r="IR27" s="61"/>
      <c r="IS27" s="61"/>
      <c r="IT27" s="61"/>
      <c r="IU27" s="61"/>
    </row>
    <row r="28" s="54" customFormat="1" ht="28" customHeight="1" spans="1:255">
      <c r="A28" s="66" t="s">
        <v>41</v>
      </c>
      <c r="B28" s="20"/>
      <c r="C28" s="20"/>
      <c r="D28" s="67"/>
      <c r="E28" s="20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1"/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1"/>
      <c r="HI28" s="61"/>
      <c r="HJ28" s="61"/>
      <c r="HK28" s="61"/>
      <c r="HL28" s="61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61"/>
      <c r="HX28" s="61"/>
      <c r="HY28" s="61"/>
      <c r="HZ28" s="61"/>
      <c r="IA28" s="61"/>
      <c r="IB28" s="61"/>
      <c r="IC28" s="61"/>
      <c r="ID28" s="61"/>
      <c r="IE28" s="61"/>
      <c r="IF28" s="61"/>
      <c r="IG28" s="61"/>
      <c r="IH28" s="61"/>
      <c r="II28" s="61"/>
      <c r="IJ28" s="61"/>
      <c r="IK28" s="61"/>
      <c r="IL28" s="61"/>
      <c r="IM28" s="61"/>
      <c r="IN28" s="61"/>
      <c r="IO28" s="61"/>
      <c r="IP28" s="61"/>
      <c r="IQ28" s="61"/>
      <c r="IR28" s="61"/>
      <c r="IS28" s="61"/>
      <c r="IT28" s="61"/>
      <c r="IU28" s="61"/>
    </row>
    <row r="29" s="54" customFormat="1" ht="28" customHeight="1" spans="1:255">
      <c r="A29" s="66" t="s">
        <v>16</v>
      </c>
      <c r="B29" s="20"/>
      <c r="C29" s="20"/>
      <c r="D29" s="67"/>
      <c r="E29" s="20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1"/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1"/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1"/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1"/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1"/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61"/>
      <c r="HG29" s="61"/>
      <c r="HH29" s="61"/>
      <c r="HI29" s="61"/>
      <c r="HJ29" s="61"/>
      <c r="HK29" s="61"/>
      <c r="HL29" s="61"/>
      <c r="HM29" s="61"/>
      <c r="HN29" s="61"/>
      <c r="HO29" s="61"/>
      <c r="HP29" s="61"/>
      <c r="HQ29" s="61"/>
      <c r="HR29" s="61"/>
      <c r="HS29" s="61"/>
      <c r="HT29" s="61"/>
      <c r="HU29" s="61"/>
      <c r="HV29" s="61"/>
      <c r="HW29" s="61"/>
      <c r="HX29" s="61"/>
      <c r="HY29" s="61"/>
      <c r="HZ29" s="61"/>
      <c r="IA29" s="61"/>
      <c r="IB29" s="61"/>
      <c r="IC29" s="61"/>
      <c r="ID29" s="61"/>
      <c r="IE29" s="61"/>
      <c r="IF29" s="61"/>
      <c r="IG29" s="61"/>
      <c r="IH29" s="61"/>
      <c r="II29" s="61"/>
      <c r="IJ29" s="61"/>
      <c r="IK29" s="61"/>
      <c r="IL29" s="61"/>
      <c r="IM29" s="61"/>
      <c r="IN29" s="61"/>
      <c r="IO29" s="61"/>
      <c r="IP29" s="61"/>
      <c r="IQ29" s="61"/>
      <c r="IR29" s="61"/>
      <c r="IS29" s="61"/>
      <c r="IT29" s="61"/>
      <c r="IU29" s="61"/>
    </row>
    <row r="30" s="54" customFormat="1" ht="28" customHeight="1" spans="1:255">
      <c r="A30" s="66" t="s">
        <v>39</v>
      </c>
      <c r="B30" s="20"/>
      <c r="C30" s="20"/>
      <c r="D30" s="67"/>
      <c r="E30" s="20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1"/>
      <c r="EH30" s="61"/>
      <c r="EI30" s="61"/>
      <c r="EJ30" s="61"/>
      <c r="EK30" s="61"/>
      <c r="EL30" s="61"/>
      <c r="EM30" s="61"/>
      <c r="EN30" s="61"/>
      <c r="EO30" s="61"/>
      <c r="EP30" s="61"/>
      <c r="EQ30" s="61"/>
      <c r="ER30" s="61"/>
      <c r="ES30" s="61"/>
      <c r="ET30" s="61"/>
      <c r="EU30" s="61"/>
      <c r="EV30" s="61"/>
      <c r="EW30" s="61"/>
      <c r="EX30" s="61"/>
      <c r="EY30" s="61"/>
      <c r="EZ30" s="61"/>
      <c r="FA30" s="61"/>
      <c r="FB30" s="61"/>
      <c r="FC30" s="61"/>
      <c r="FD30" s="61"/>
      <c r="FE30" s="61"/>
      <c r="FF30" s="61"/>
      <c r="FG30" s="61"/>
      <c r="FH30" s="61"/>
      <c r="FI30" s="61"/>
      <c r="FJ30" s="61"/>
      <c r="FK30" s="61"/>
      <c r="FL30" s="61"/>
      <c r="FM30" s="61"/>
      <c r="FN30" s="61"/>
      <c r="FO30" s="61"/>
      <c r="FP30" s="61"/>
      <c r="FQ30" s="61"/>
      <c r="FR30" s="61"/>
      <c r="FS30" s="61"/>
      <c r="FT30" s="61"/>
      <c r="FU30" s="61"/>
      <c r="FV30" s="61"/>
      <c r="FW30" s="61"/>
      <c r="FX30" s="61"/>
      <c r="FY30" s="61"/>
      <c r="FZ30" s="61"/>
      <c r="GA30" s="61"/>
      <c r="GB30" s="61"/>
      <c r="GC30" s="61"/>
      <c r="GD30" s="61"/>
      <c r="GE30" s="61"/>
      <c r="GF30" s="61"/>
      <c r="GG30" s="61"/>
      <c r="GH30" s="61"/>
      <c r="GI30" s="61"/>
      <c r="GJ30" s="61"/>
      <c r="GK30" s="61"/>
      <c r="GL30" s="61"/>
      <c r="GM30" s="61"/>
      <c r="GN30" s="61"/>
      <c r="GO30" s="61"/>
      <c r="GP30" s="61"/>
      <c r="GQ30" s="61"/>
      <c r="GR30" s="61"/>
      <c r="GS30" s="61"/>
      <c r="GT30" s="61"/>
      <c r="GU30" s="61"/>
      <c r="GV30" s="61"/>
      <c r="GW30" s="61"/>
      <c r="GX30" s="61"/>
      <c r="GY30" s="61"/>
      <c r="GZ30" s="61"/>
      <c r="HA30" s="61"/>
      <c r="HB30" s="61"/>
      <c r="HC30" s="61"/>
      <c r="HD30" s="61"/>
      <c r="HE30" s="61"/>
      <c r="HF30" s="61"/>
      <c r="HG30" s="61"/>
      <c r="HH30" s="61"/>
      <c r="HI30" s="61"/>
      <c r="HJ30" s="61"/>
      <c r="HK30" s="61"/>
      <c r="HL30" s="61"/>
      <c r="HM30" s="61"/>
      <c r="HN30" s="61"/>
      <c r="HO30" s="61"/>
      <c r="HP30" s="61"/>
      <c r="HQ30" s="61"/>
      <c r="HR30" s="61"/>
      <c r="HS30" s="61"/>
      <c r="HT30" s="61"/>
      <c r="HU30" s="61"/>
      <c r="HV30" s="61"/>
      <c r="HW30" s="61"/>
      <c r="HX30" s="61"/>
      <c r="HY30" s="61"/>
      <c r="HZ30" s="61"/>
      <c r="IA30" s="61"/>
      <c r="IB30" s="61"/>
      <c r="IC30" s="61"/>
      <c r="ID30" s="61"/>
      <c r="IE30" s="61"/>
      <c r="IF30" s="61"/>
      <c r="IG30" s="61"/>
      <c r="IH30" s="61"/>
      <c r="II30" s="61"/>
      <c r="IJ30" s="61"/>
      <c r="IK30" s="61"/>
      <c r="IL30" s="61"/>
      <c r="IM30" s="61"/>
      <c r="IN30" s="61"/>
      <c r="IO30" s="61"/>
      <c r="IP30" s="61"/>
      <c r="IQ30" s="61"/>
      <c r="IR30" s="61"/>
      <c r="IS30" s="61"/>
      <c r="IT30" s="61"/>
      <c r="IU30" s="61"/>
    </row>
    <row r="31" s="54" customFormat="1" ht="28" customHeight="1" spans="1:255">
      <c r="A31" s="66" t="s">
        <v>40</v>
      </c>
      <c r="B31" s="20"/>
      <c r="C31" s="20"/>
      <c r="D31" s="68"/>
      <c r="E31" s="20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  <c r="EY31" s="61"/>
      <c r="EZ31" s="61"/>
      <c r="FA31" s="61"/>
      <c r="FB31" s="61"/>
      <c r="FC31" s="61"/>
      <c r="FD31" s="61"/>
      <c r="FE31" s="61"/>
      <c r="FF31" s="61"/>
      <c r="FG31" s="61"/>
      <c r="FH31" s="61"/>
      <c r="FI31" s="61"/>
      <c r="FJ31" s="61"/>
      <c r="FK31" s="61"/>
      <c r="FL31" s="61"/>
      <c r="FM31" s="61"/>
      <c r="FN31" s="61"/>
      <c r="FO31" s="61"/>
      <c r="FP31" s="61"/>
      <c r="FQ31" s="61"/>
      <c r="FR31" s="61"/>
      <c r="FS31" s="61"/>
      <c r="FT31" s="61"/>
      <c r="FU31" s="61"/>
      <c r="FV31" s="61"/>
      <c r="FW31" s="61"/>
      <c r="FX31" s="61"/>
      <c r="FY31" s="61"/>
      <c r="FZ31" s="61"/>
      <c r="GA31" s="61"/>
      <c r="GB31" s="61"/>
      <c r="GC31" s="61"/>
      <c r="GD31" s="61"/>
      <c r="GE31" s="61"/>
      <c r="GF31" s="61"/>
      <c r="GG31" s="61"/>
      <c r="GH31" s="61"/>
      <c r="GI31" s="61"/>
      <c r="GJ31" s="61"/>
      <c r="GK31" s="61"/>
      <c r="GL31" s="61"/>
      <c r="GM31" s="61"/>
      <c r="GN31" s="61"/>
      <c r="GO31" s="61"/>
      <c r="GP31" s="61"/>
      <c r="GQ31" s="61"/>
      <c r="GR31" s="61"/>
      <c r="GS31" s="61"/>
      <c r="GT31" s="61"/>
      <c r="GU31" s="61"/>
      <c r="GV31" s="61"/>
      <c r="GW31" s="61"/>
      <c r="GX31" s="61"/>
      <c r="GY31" s="61"/>
      <c r="GZ31" s="61"/>
      <c r="HA31" s="61"/>
      <c r="HB31" s="61"/>
      <c r="HC31" s="61"/>
      <c r="HD31" s="61"/>
      <c r="HE31" s="61"/>
      <c r="HF31" s="61"/>
      <c r="HG31" s="61"/>
      <c r="HH31" s="61"/>
      <c r="HI31" s="61"/>
      <c r="HJ31" s="61"/>
      <c r="HK31" s="61"/>
      <c r="HL31" s="61"/>
      <c r="HM31" s="61"/>
      <c r="HN31" s="61"/>
      <c r="HO31" s="61"/>
      <c r="HP31" s="61"/>
      <c r="HQ31" s="61"/>
      <c r="HR31" s="61"/>
      <c r="HS31" s="61"/>
      <c r="HT31" s="61"/>
      <c r="HU31" s="61"/>
      <c r="HV31" s="61"/>
      <c r="HW31" s="61"/>
      <c r="HX31" s="61"/>
      <c r="HY31" s="61"/>
      <c r="HZ31" s="61"/>
      <c r="IA31" s="61"/>
      <c r="IB31" s="61"/>
      <c r="IC31" s="61"/>
      <c r="ID31" s="61"/>
      <c r="IE31" s="61"/>
      <c r="IF31" s="61"/>
      <c r="IG31" s="61"/>
      <c r="IH31" s="61"/>
      <c r="II31" s="61"/>
      <c r="IJ31" s="61"/>
      <c r="IK31" s="61"/>
      <c r="IL31" s="61"/>
      <c r="IM31" s="61"/>
      <c r="IN31" s="61"/>
      <c r="IO31" s="61"/>
      <c r="IP31" s="61"/>
      <c r="IQ31" s="61"/>
      <c r="IR31" s="61"/>
      <c r="IS31" s="61"/>
      <c r="IT31" s="61"/>
      <c r="IU31" s="61"/>
    </row>
    <row r="32" s="54" customFormat="1" ht="28" customHeight="1" spans="1:255">
      <c r="A32" s="66" t="s">
        <v>41</v>
      </c>
      <c r="B32" s="20"/>
      <c r="C32" s="20"/>
      <c r="D32" s="68"/>
      <c r="E32" s="20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1"/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1"/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1"/>
      <c r="HX32" s="61"/>
      <c r="HY32" s="61"/>
      <c r="HZ32" s="61"/>
      <c r="IA32" s="61"/>
      <c r="IB32" s="61"/>
      <c r="IC32" s="61"/>
      <c r="ID32" s="61"/>
      <c r="IE32" s="61"/>
      <c r="IF32" s="61"/>
      <c r="IG32" s="61"/>
      <c r="IH32" s="61"/>
      <c r="II32" s="61"/>
      <c r="IJ32" s="61"/>
      <c r="IK32" s="61"/>
      <c r="IL32" s="61"/>
      <c r="IM32" s="61"/>
      <c r="IN32" s="61"/>
      <c r="IO32" s="61"/>
      <c r="IP32" s="61"/>
      <c r="IQ32" s="61"/>
      <c r="IR32" s="61"/>
      <c r="IS32" s="61"/>
      <c r="IT32" s="61"/>
      <c r="IU32" s="61"/>
    </row>
    <row r="33" s="54" customFormat="1" ht="28" customHeight="1" spans="1:255">
      <c r="A33" s="66" t="s">
        <v>18</v>
      </c>
      <c r="B33" s="20"/>
      <c r="C33" s="20"/>
      <c r="D33" s="67"/>
      <c r="E33" s="20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61"/>
      <c r="HY33" s="61"/>
      <c r="HZ33" s="61"/>
      <c r="IA33" s="61"/>
      <c r="IB33" s="61"/>
      <c r="IC33" s="61"/>
      <c r="ID33" s="61"/>
      <c r="IE33" s="61"/>
      <c r="IF33" s="61"/>
      <c r="IG33" s="61"/>
      <c r="IH33" s="61"/>
      <c r="II33" s="61"/>
      <c r="IJ33" s="61"/>
      <c r="IK33" s="61"/>
      <c r="IL33" s="61"/>
      <c r="IM33" s="61"/>
      <c r="IN33" s="61"/>
      <c r="IO33" s="61"/>
      <c r="IP33" s="61"/>
      <c r="IQ33" s="61"/>
      <c r="IR33" s="61"/>
      <c r="IS33" s="61"/>
      <c r="IT33" s="61"/>
      <c r="IU33" s="61"/>
    </row>
    <row r="34" s="54" customFormat="1" ht="28" customHeight="1" spans="1:255">
      <c r="A34" s="66" t="s">
        <v>39</v>
      </c>
      <c r="B34" s="20"/>
      <c r="C34" s="20"/>
      <c r="D34" s="67"/>
      <c r="E34" s="20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1"/>
      <c r="EY34" s="61"/>
      <c r="EZ34" s="61"/>
      <c r="FA34" s="61"/>
      <c r="FB34" s="61"/>
      <c r="FC34" s="61"/>
      <c r="FD34" s="61"/>
      <c r="FE34" s="61"/>
      <c r="FF34" s="61"/>
      <c r="FG34" s="61"/>
      <c r="FH34" s="61"/>
      <c r="FI34" s="61"/>
      <c r="FJ34" s="61"/>
      <c r="FK34" s="61"/>
      <c r="FL34" s="61"/>
      <c r="FM34" s="61"/>
      <c r="FN34" s="61"/>
      <c r="FO34" s="61"/>
      <c r="FP34" s="61"/>
      <c r="FQ34" s="61"/>
      <c r="FR34" s="61"/>
      <c r="FS34" s="61"/>
      <c r="FT34" s="61"/>
      <c r="FU34" s="61"/>
      <c r="FV34" s="61"/>
      <c r="FW34" s="61"/>
      <c r="FX34" s="61"/>
      <c r="FY34" s="61"/>
      <c r="FZ34" s="61"/>
      <c r="GA34" s="61"/>
      <c r="GB34" s="61"/>
      <c r="GC34" s="61"/>
      <c r="GD34" s="61"/>
      <c r="GE34" s="61"/>
      <c r="GF34" s="61"/>
      <c r="GG34" s="61"/>
      <c r="GH34" s="61"/>
      <c r="GI34" s="61"/>
      <c r="GJ34" s="61"/>
      <c r="GK34" s="61"/>
      <c r="GL34" s="61"/>
      <c r="GM34" s="61"/>
      <c r="GN34" s="61"/>
      <c r="GO34" s="61"/>
      <c r="GP34" s="61"/>
      <c r="GQ34" s="61"/>
      <c r="GR34" s="61"/>
      <c r="GS34" s="61"/>
      <c r="GT34" s="61"/>
      <c r="GU34" s="61"/>
      <c r="GV34" s="61"/>
      <c r="GW34" s="61"/>
      <c r="GX34" s="61"/>
      <c r="GY34" s="61"/>
      <c r="GZ34" s="61"/>
      <c r="HA34" s="61"/>
      <c r="HB34" s="61"/>
      <c r="HC34" s="61"/>
      <c r="HD34" s="61"/>
      <c r="HE34" s="61"/>
      <c r="HF34" s="61"/>
      <c r="HG34" s="61"/>
      <c r="HH34" s="61"/>
      <c r="HI34" s="61"/>
      <c r="HJ34" s="61"/>
      <c r="HK34" s="61"/>
      <c r="HL34" s="61"/>
      <c r="HM34" s="61"/>
      <c r="HN34" s="61"/>
      <c r="HO34" s="61"/>
      <c r="HP34" s="61"/>
      <c r="HQ34" s="61"/>
      <c r="HR34" s="61"/>
      <c r="HS34" s="61"/>
      <c r="HT34" s="61"/>
      <c r="HU34" s="61"/>
      <c r="HV34" s="61"/>
      <c r="HW34" s="61"/>
      <c r="HX34" s="61"/>
      <c r="HY34" s="61"/>
      <c r="HZ34" s="61"/>
      <c r="IA34" s="61"/>
      <c r="IB34" s="61"/>
      <c r="IC34" s="61"/>
      <c r="ID34" s="61"/>
      <c r="IE34" s="61"/>
      <c r="IF34" s="61"/>
      <c r="IG34" s="61"/>
      <c r="IH34" s="61"/>
      <c r="II34" s="61"/>
      <c r="IJ34" s="61"/>
      <c r="IK34" s="61"/>
      <c r="IL34" s="61"/>
      <c r="IM34" s="61"/>
      <c r="IN34" s="61"/>
      <c r="IO34" s="61"/>
      <c r="IP34" s="61"/>
      <c r="IQ34" s="61"/>
      <c r="IR34" s="61"/>
      <c r="IS34" s="61"/>
      <c r="IT34" s="61"/>
      <c r="IU34" s="61"/>
    </row>
    <row r="35" s="54" customFormat="1" ht="28" customHeight="1" spans="1:255">
      <c r="A35" s="66" t="s">
        <v>40</v>
      </c>
      <c r="B35" s="20"/>
      <c r="C35" s="20"/>
      <c r="D35" s="68"/>
      <c r="E35" s="20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1"/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1"/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61"/>
      <c r="FW35" s="61"/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1"/>
      <c r="GI35" s="61"/>
      <c r="GJ35" s="61"/>
      <c r="GK35" s="61"/>
      <c r="GL35" s="61"/>
      <c r="GM35" s="61"/>
      <c r="GN35" s="61"/>
      <c r="GO35" s="61"/>
      <c r="GP35" s="61"/>
      <c r="GQ35" s="61"/>
      <c r="GR35" s="61"/>
      <c r="GS35" s="61"/>
      <c r="GT35" s="61"/>
      <c r="GU35" s="61"/>
      <c r="GV35" s="61"/>
      <c r="GW35" s="61"/>
      <c r="GX35" s="61"/>
      <c r="GY35" s="61"/>
      <c r="GZ35" s="61"/>
      <c r="HA35" s="61"/>
      <c r="HB35" s="61"/>
      <c r="HC35" s="61"/>
      <c r="HD35" s="61"/>
      <c r="HE35" s="61"/>
      <c r="HF35" s="61"/>
      <c r="HG35" s="61"/>
      <c r="HH35" s="61"/>
      <c r="HI35" s="61"/>
      <c r="HJ35" s="61"/>
      <c r="HK35" s="61"/>
      <c r="HL35" s="61"/>
      <c r="HM35" s="61"/>
      <c r="HN35" s="61"/>
      <c r="HO35" s="61"/>
      <c r="HP35" s="61"/>
      <c r="HQ35" s="61"/>
      <c r="HR35" s="61"/>
      <c r="HS35" s="61"/>
      <c r="HT35" s="61"/>
      <c r="HU35" s="61"/>
      <c r="HV35" s="61"/>
      <c r="HW35" s="61"/>
      <c r="HX35" s="61"/>
      <c r="HY35" s="61"/>
      <c r="HZ35" s="61"/>
      <c r="IA35" s="61"/>
      <c r="IB35" s="61"/>
      <c r="IC35" s="61"/>
      <c r="ID35" s="61"/>
      <c r="IE35" s="61"/>
      <c r="IF35" s="61"/>
      <c r="IG35" s="61"/>
      <c r="IH35" s="61"/>
      <c r="II35" s="61"/>
      <c r="IJ35" s="61"/>
      <c r="IK35" s="61"/>
      <c r="IL35" s="61"/>
      <c r="IM35" s="61"/>
      <c r="IN35" s="61"/>
      <c r="IO35" s="61"/>
      <c r="IP35" s="61"/>
      <c r="IQ35" s="61"/>
      <c r="IR35" s="61"/>
      <c r="IS35" s="61"/>
      <c r="IT35" s="61"/>
      <c r="IU35" s="61"/>
    </row>
    <row r="36" s="54" customFormat="1" ht="28" customHeight="1" spans="1:255">
      <c r="A36" s="66" t="s">
        <v>41</v>
      </c>
      <c r="B36" s="20"/>
      <c r="C36" s="20"/>
      <c r="D36" s="68"/>
      <c r="E36" s="20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/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  <c r="EY36" s="61"/>
      <c r="EZ36" s="61"/>
      <c r="FA36" s="61"/>
      <c r="FB36" s="61"/>
      <c r="FC36" s="61"/>
      <c r="FD36" s="61"/>
      <c r="FE36" s="61"/>
      <c r="FF36" s="61"/>
      <c r="FG36" s="61"/>
      <c r="FH36" s="61"/>
      <c r="FI36" s="61"/>
      <c r="FJ36" s="61"/>
      <c r="FK36" s="61"/>
      <c r="FL36" s="61"/>
      <c r="FM36" s="61"/>
      <c r="FN36" s="61"/>
      <c r="FO36" s="61"/>
      <c r="FP36" s="61"/>
      <c r="FQ36" s="61"/>
      <c r="FR36" s="61"/>
      <c r="FS36" s="61"/>
      <c r="FT36" s="61"/>
      <c r="FU36" s="61"/>
      <c r="FV36" s="61"/>
      <c r="FW36" s="61"/>
      <c r="FX36" s="61"/>
      <c r="FY36" s="61"/>
      <c r="FZ36" s="61"/>
      <c r="GA36" s="61"/>
      <c r="GB36" s="61"/>
      <c r="GC36" s="61"/>
      <c r="GD36" s="61"/>
      <c r="GE36" s="61"/>
      <c r="GF36" s="61"/>
      <c r="GG36" s="61"/>
      <c r="GH36" s="61"/>
      <c r="GI36" s="61"/>
      <c r="GJ36" s="61"/>
      <c r="GK36" s="61"/>
      <c r="GL36" s="61"/>
      <c r="GM36" s="61"/>
      <c r="GN36" s="61"/>
      <c r="GO36" s="61"/>
      <c r="GP36" s="61"/>
      <c r="GQ36" s="61"/>
      <c r="GR36" s="61"/>
      <c r="GS36" s="61"/>
      <c r="GT36" s="61"/>
      <c r="GU36" s="61"/>
      <c r="GV36" s="61"/>
      <c r="GW36" s="61"/>
      <c r="GX36" s="61"/>
      <c r="GY36" s="61"/>
      <c r="GZ36" s="61"/>
      <c r="HA36" s="61"/>
      <c r="HB36" s="61"/>
      <c r="HC36" s="61"/>
      <c r="HD36" s="61"/>
      <c r="HE36" s="61"/>
      <c r="HF36" s="61"/>
      <c r="HG36" s="61"/>
      <c r="HH36" s="61"/>
      <c r="HI36" s="61"/>
      <c r="HJ36" s="61"/>
      <c r="HK36" s="61"/>
      <c r="HL36" s="61"/>
      <c r="HM36" s="61"/>
      <c r="HN36" s="61"/>
      <c r="HO36" s="61"/>
      <c r="HP36" s="61"/>
      <c r="HQ36" s="61"/>
      <c r="HR36" s="61"/>
      <c r="HS36" s="61"/>
      <c r="HT36" s="61"/>
      <c r="HU36" s="61"/>
      <c r="HV36" s="61"/>
      <c r="HW36" s="61"/>
      <c r="HX36" s="61"/>
      <c r="HY36" s="61"/>
      <c r="HZ36" s="61"/>
      <c r="IA36" s="61"/>
      <c r="IB36" s="61"/>
      <c r="IC36" s="61"/>
      <c r="ID36" s="61"/>
      <c r="IE36" s="61"/>
      <c r="IF36" s="61"/>
      <c r="IG36" s="61"/>
      <c r="IH36" s="61"/>
      <c r="II36" s="61"/>
      <c r="IJ36" s="61"/>
      <c r="IK36" s="61"/>
      <c r="IL36" s="61"/>
      <c r="IM36" s="61"/>
      <c r="IN36" s="61"/>
      <c r="IO36" s="61"/>
      <c r="IP36" s="61"/>
      <c r="IQ36" s="61"/>
      <c r="IR36" s="61"/>
      <c r="IS36" s="61"/>
      <c r="IT36" s="61"/>
      <c r="IU36" s="61"/>
    </row>
    <row r="37" s="54" customFormat="1" ht="28" customHeight="1" spans="1:5">
      <c r="A37" s="66" t="s">
        <v>42</v>
      </c>
      <c r="B37" s="20"/>
      <c r="C37" s="20"/>
      <c r="D37" s="67"/>
      <c r="E37" s="49"/>
    </row>
    <row r="38" s="54" customFormat="1" ht="28" customHeight="1" spans="1:5">
      <c r="A38" s="69" t="s">
        <v>39</v>
      </c>
      <c r="B38" s="49"/>
      <c r="C38" s="49"/>
      <c r="D38" s="49"/>
      <c r="E38" s="49"/>
    </row>
    <row r="39" s="54" customFormat="1" ht="28" customHeight="1" spans="1:5">
      <c r="A39" s="69" t="s">
        <v>40</v>
      </c>
      <c r="B39" s="49"/>
      <c r="C39" s="49"/>
      <c r="D39" s="49"/>
      <c r="E39" s="49"/>
    </row>
    <row r="40" s="54" customFormat="1" ht="28" customHeight="1" spans="1:5">
      <c r="A40" s="69" t="s">
        <v>41</v>
      </c>
      <c r="B40" s="49"/>
      <c r="C40" s="49"/>
      <c r="D40" s="49"/>
      <c r="E40" s="49"/>
    </row>
    <row r="41" s="54" customFormat="1" ht="28" customHeight="1" spans="1:5">
      <c r="A41" s="70"/>
      <c r="B41" s="26"/>
      <c r="C41" s="26"/>
      <c r="D41" s="26"/>
      <c r="E41" s="26"/>
    </row>
    <row r="42" s="54" customFormat="1" ht="28" customHeight="1" spans="1:5">
      <c r="A42" s="70"/>
      <c r="B42" s="26"/>
      <c r="C42" s="26"/>
      <c r="D42" s="26"/>
      <c r="E42" s="26"/>
    </row>
  </sheetData>
  <mergeCells count="1">
    <mergeCell ref="A2:E2"/>
  </mergeCells>
  <printOptions horizontalCentered="1"/>
  <pageMargins left="0.432638888888889" right="0.314583333333333" top="0.984027777777778" bottom="0.471527777777778" header="0.511805555555556" footer="0.235416666666667"/>
  <pageSetup paperSize="1" firstPageNumber="13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1"/>
  <sheetViews>
    <sheetView showZeros="0" workbookViewId="0">
      <selection activeCell="B13" sqref="B13"/>
    </sheetView>
  </sheetViews>
  <sheetFormatPr defaultColWidth="9.14285714285714" defaultRowHeight="14.25" customHeight="1"/>
  <cols>
    <col min="1" max="1" width="39.2857142857143" style="2" customWidth="1"/>
    <col min="2" max="2" width="13" style="26" customWidth="1"/>
    <col min="3" max="3" width="13" style="27" customWidth="1"/>
    <col min="4" max="4" width="13" style="3" customWidth="1"/>
    <col min="5" max="5" width="14.2857142857143" style="28" customWidth="1"/>
    <col min="6" max="6" width="10.8571428571429" style="2" customWidth="1"/>
    <col min="7" max="7" width="33.4285714285714" style="2" customWidth="1"/>
    <col min="8" max="256" width="10.2857142857143" style="2" customWidth="1"/>
    <col min="257" max="16384" width="9.14285714285714" style="2"/>
  </cols>
  <sheetData>
    <row r="1" ht="30" customHeight="1" spans="1:5">
      <c r="A1" s="4" t="s">
        <v>43</v>
      </c>
      <c r="C1" s="29"/>
      <c r="D1" s="30"/>
      <c r="E1" s="30"/>
    </row>
    <row r="2" s="1" customFormat="1" ht="18" customHeight="1" spans="1:256">
      <c r="A2" s="31" t="s">
        <v>44</v>
      </c>
      <c r="B2" s="32"/>
      <c r="C2" s="33"/>
      <c r="D2" s="31"/>
      <c r="E2" s="34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</row>
    <row r="3" ht="12" customHeight="1" spans="1:256">
      <c r="A3" s="35"/>
      <c r="B3" s="36"/>
      <c r="C3" s="10"/>
      <c r="D3" s="37"/>
      <c r="E3" s="38" t="s">
        <v>45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</row>
    <row r="4" ht="30.6" customHeight="1" spans="1:256">
      <c r="A4" s="12" t="s">
        <v>46</v>
      </c>
      <c r="B4" s="13" t="s">
        <v>3</v>
      </c>
      <c r="C4" s="39" t="s">
        <v>36</v>
      </c>
      <c r="D4" s="14" t="s">
        <v>5</v>
      </c>
      <c r="E4" s="15" t="s">
        <v>37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</row>
    <row r="5" ht="30.6" customHeight="1" spans="1:256">
      <c r="A5" s="40" t="s">
        <v>47</v>
      </c>
      <c r="B5" s="41">
        <f>B7+B9+B11+B13+B15+B17+B19</f>
        <v>51916</v>
      </c>
      <c r="C5" s="42"/>
      <c r="D5" s="41">
        <f>D7+D9+D11+D13+D15+D17+D19</f>
        <v>52712</v>
      </c>
      <c r="E5" s="43">
        <f>D5/B5*100</f>
        <v>101.53324601279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</row>
    <row r="6" ht="30.6" customHeight="1" spans="1:256">
      <c r="A6" s="44" t="s">
        <v>48</v>
      </c>
      <c r="B6" s="45">
        <f>B8+B10+B12+B14+B16</f>
        <v>51740</v>
      </c>
      <c r="C6" s="46"/>
      <c r="D6" s="45">
        <f>D8+D10+D12+D14+D16+D18+D20</f>
        <v>52629</v>
      </c>
      <c r="E6" s="43">
        <f t="shared" ref="E6:E12" si="0">D6/B6*100</f>
        <v>101.718206416699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ht="30.6" customHeight="1" spans="1:256">
      <c r="A7" s="18" t="s">
        <v>7</v>
      </c>
      <c r="B7" s="47"/>
      <c r="C7" s="48"/>
      <c r="D7" s="47"/>
      <c r="E7" s="43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</row>
    <row r="8" ht="30.6" customHeight="1" spans="1:256">
      <c r="A8" s="18" t="s">
        <v>49</v>
      </c>
      <c r="B8" s="47"/>
      <c r="C8" s="48"/>
      <c r="D8" s="47"/>
      <c r="E8" s="4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</row>
    <row r="9" ht="30.6" customHeight="1" spans="1:256">
      <c r="A9" s="18" t="s">
        <v>9</v>
      </c>
      <c r="B9" s="49">
        <v>44948</v>
      </c>
      <c r="C9" s="26"/>
      <c r="D9" s="47">
        <v>45747</v>
      </c>
      <c r="E9" s="43">
        <f t="shared" si="0"/>
        <v>101.7776096823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</row>
    <row r="10" ht="30.6" customHeight="1" spans="1:256">
      <c r="A10" s="18" t="s">
        <v>49</v>
      </c>
      <c r="B10" s="47">
        <v>44798</v>
      </c>
      <c r="C10" s="47"/>
      <c r="D10" s="47">
        <v>45673</v>
      </c>
      <c r="E10" s="43">
        <f t="shared" si="0"/>
        <v>101.953212196973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</row>
    <row r="11" ht="30.6" customHeight="1" spans="1:256">
      <c r="A11" s="18" t="s">
        <v>11</v>
      </c>
      <c r="B11" s="47">
        <v>6968</v>
      </c>
      <c r="C11" s="47"/>
      <c r="D11" s="47">
        <v>6965</v>
      </c>
      <c r="E11" s="43">
        <f t="shared" si="0"/>
        <v>99.9569460390356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</row>
    <row r="12" ht="30.6" customHeight="1" spans="1:256">
      <c r="A12" s="18" t="s">
        <v>50</v>
      </c>
      <c r="B12" s="47">
        <v>6942</v>
      </c>
      <c r="C12" s="47"/>
      <c r="D12" s="47">
        <v>6956</v>
      </c>
      <c r="E12" s="43">
        <f t="shared" si="0"/>
        <v>100.201670988188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</row>
    <row r="13" ht="30.6" customHeight="1" spans="1:256">
      <c r="A13" s="18" t="s">
        <v>13</v>
      </c>
      <c r="B13" s="47"/>
      <c r="C13" s="48"/>
      <c r="D13" s="47"/>
      <c r="E13" s="50"/>
      <c r="F13" s="7"/>
      <c r="G13" s="51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</row>
    <row r="14" ht="30.6" customHeight="1" spans="1:256">
      <c r="A14" s="18" t="s">
        <v>51</v>
      </c>
      <c r="B14" s="47"/>
      <c r="C14" s="48"/>
      <c r="D14" s="47"/>
      <c r="E14" s="50"/>
      <c r="F14" s="7"/>
      <c r="G14" s="51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</row>
    <row r="15" ht="30.6" customHeight="1" spans="1:256">
      <c r="A15" s="18" t="s">
        <v>15</v>
      </c>
      <c r="B15" s="47"/>
      <c r="C15" s="48"/>
      <c r="D15" s="47"/>
      <c r="E15" s="50"/>
      <c r="F15" s="7"/>
      <c r="G15" s="51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ht="30.6" customHeight="1" spans="1:256">
      <c r="A16" s="18" t="s">
        <v>52</v>
      </c>
      <c r="B16" s="47"/>
      <c r="C16" s="48"/>
      <c r="D16" s="47"/>
      <c r="E16" s="50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</row>
    <row r="17" ht="30.6" customHeight="1" spans="1:256">
      <c r="A17" s="18" t="s">
        <v>17</v>
      </c>
      <c r="B17" s="47"/>
      <c r="C17" s="48"/>
      <c r="D17" s="47"/>
      <c r="E17" s="50"/>
      <c r="F17" s="7"/>
      <c r="G17" s="51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</row>
    <row r="18" ht="30.6" customHeight="1" spans="1:256">
      <c r="A18" s="18" t="s">
        <v>53</v>
      </c>
      <c r="B18" s="47"/>
      <c r="C18" s="48"/>
      <c r="D18" s="47"/>
      <c r="E18" s="50"/>
      <c r="F18" s="7"/>
      <c r="G18" s="51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</row>
    <row r="19" ht="30.6" customHeight="1" spans="1:256">
      <c r="A19" s="18" t="s">
        <v>19</v>
      </c>
      <c r="B19" s="47"/>
      <c r="C19" s="48"/>
      <c r="D19" s="47"/>
      <c r="E19" s="50"/>
      <c r="F19" s="7"/>
      <c r="G19" s="51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 ht="28.5" customHeight="1" spans="1:256">
      <c r="A20" s="18" t="s">
        <v>54</v>
      </c>
      <c r="B20" s="47"/>
      <c r="C20" s="48"/>
      <c r="D20" s="47"/>
      <c r="E20" s="50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ht="16.5" customHeight="1" spans="1:256">
      <c r="A21" s="7"/>
      <c r="B21" s="52"/>
      <c r="C21" s="7"/>
      <c r="D21" s="6"/>
      <c r="E21" s="53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</row>
  </sheetData>
  <mergeCells count="1">
    <mergeCell ref="A2:E2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/>
  <headerFooter alignWithMargins="0">
    <oddFooter>&amp;C&amp;12-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15"/>
  <sheetViews>
    <sheetView showZeros="0" tabSelected="1" workbookViewId="0">
      <selection activeCell="C8" sqref="C8"/>
    </sheetView>
  </sheetViews>
  <sheetFormatPr defaultColWidth="9.14285714285714" defaultRowHeight="14.25" customHeight="1"/>
  <cols>
    <col min="1" max="1" width="46.8571428571429" style="2" customWidth="1"/>
    <col min="2" max="2" width="13.7142857142857" style="3" customWidth="1"/>
    <col min="3" max="3" width="13.5714285714286" style="3" customWidth="1"/>
    <col min="4" max="5" width="15.8571428571429" style="3" customWidth="1"/>
    <col min="6" max="253" width="10.2857142857143" style="2" customWidth="1"/>
    <col min="254" max="16384" width="9.14285714285714" style="2"/>
  </cols>
  <sheetData>
    <row r="1" ht="27" customHeight="1" spans="1:253">
      <c r="A1" s="4" t="s">
        <v>55</v>
      </c>
      <c r="B1" s="5"/>
      <c r="C1" s="6"/>
      <c r="D1" s="6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</row>
    <row r="2" s="1" customFormat="1" ht="24" customHeight="1" spans="1:253">
      <c r="A2" s="8" t="s">
        <v>56</v>
      </c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</row>
    <row r="3" ht="27" customHeight="1" spans="1:253">
      <c r="A3" s="10" t="s">
        <v>57</v>
      </c>
      <c r="B3" s="11"/>
      <c r="C3" s="6"/>
      <c r="D3" s="6"/>
      <c r="E3" s="6" t="s">
        <v>1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</row>
    <row r="4" ht="30.6" customHeight="1" spans="1:253">
      <c r="A4" s="12" t="s">
        <v>58</v>
      </c>
      <c r="B4" s="13" t="s">
        <v>3</v>
      </c>
      <c r="C4" s="13" t="s">
        <v>36</v>
      </c>
      <c r="D4" s="14" t="s">
        <v>5</v>
      </c>
      <c r="E4" s="15" t="s">
        <v>37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</row>
    <row r="5" ht="30.6" customHeight="1" spans="1:253">
      <c r="A5" s="12" t="s">
        <v>59</v>
      </c>
      <c r="B5" s="16">
        <f>B6+B7+B8+B9+B10+B11+B12</f>
        <v>22034</v>
      </c>
      <c r="C5" s="16"/>
      <c r="D5" s="16">
        <f>D6+D7+D8+D9+D10+D11+D12</f>
        <v>20114</v>
      </c>
      <c r="E5" s="17">
        <f>D5/B5*100</f>
        <v>91.2861940637197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</row>
    <row r="6" ht="30.6" customHeight="1" spans="1:253">
      <c r="A6" s="18" t="s">
        <v>60</v>
      </c>
      <c r="B6" s="19"/>
      <c r="C6" s="20"/>
      <c r="D6" s="21"/>
      <c r="E6" s="1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</row>
    <row r="7" ht="30.6" customHeight="1" spans="1:253">
      <c r="A7" s="18" t="s">
        <v>61</v>
      </c>
      <c r="B7" s="22">
        <v>5410</v>
      </c>
      <c r="C7" s="20"/>
      <c r="D7" s="21">
        <v>4373</v>
      </c>
      <c r="E7" s="17">
        <f>D7/B7*100</f>
        <v>80.8317929759704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</row>
    <row r="8" ht="30.6" customHeight="1" spans="1:253">
      <c r="A8" s="18" t="s">
        <v>62</v>
      </c>
      <c r="B8" s="22">
        <v>16624</v>
      </c>
      <c r="C8" s="20"/>
      <c r="D8" s="20">
        <v>15741</v>
      </c>
      <c r="E8" s="17">
        <f>D8/B8*100</f>
        <v>94.6884023099134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</row>
    <row r="9" ht="30.6" customHeight="1" spans="1:253">
      <c r="A9" s="18" t="s">
        <v>63</v>
      </c>
      <c r="B9" s="19"/>
      <c r="C9" s="23"/>
      <c r="D9" s="24"/>
      <c r="E9" s="2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</row>
    <row r="10" ht="30.6" customHeight="1" spans="1:253">
      <c r="A10" s="18" t="s">
        <v>64</v>
      </c>
      <c r="B10" s="19"/>
      <c r="C10" s="23"/>
      <c r="D10" s="24"/>
      <c r="E10" s="23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</row>
    <row r="11" ht="30.6" customHeight="1" spans="1:253">
      <c r="A11" s="18" t="s">
        <v>65</v>
      </c>
      <c r="B11" s="19"/>
      <c r="C11" s="23"/>
      <c r="D11" s="24"/>
      <c r="E11" s="23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</row>
    <row r="12" ht="28.5" customHeight="1" spans="1:253">
      <c r="A12" s="18" t="s">
        <v>66</v>
      </c>
      <c r="B12" s="19"/>
      <c r="C12" s="23"/>
      <c r="D12" s="23"/>
      <c r="E12" s="23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</row>
    <row r="13" ht="28.5" customHeight="1" spans="1:253">
      <c r="A13" s="18"/>
      <c r="B13" s="19"/>
      <c r="C13" s="23"/>
      <c r="D13" s="23"/>
      <c r="E13" s="23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</row>
    <row r="14" ht="16.5" customHeight="1" spans="1:253">
      <c r="A14" s="7"/>
      <c r="B14" s="25"/>
      <c r="C14" s="6"/>
      <c r="D14" s="6"/>
      <c r="E14" s="6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</row>
    <row r="15" ht="16.5" customHeight="1" spans="1:253">
      <c r="A15" s="7"/>
      <c r="B15" s="25"/>
      <c r="C15" s="6"/>
      <c r="D15" s="6"/>
      <c r="E15" s="6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</row>
  </sheetData>
  <mergeCells count="1">
    <mergeCell ref="A2:E2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社保基金决算收入表总表 </vt:lpstr>
      <vt:lpstr>社保基金决算收入表  </vt:lpstr>
      <vt:lpstr>社保基金决算支出表</vt:lpstr>
      <vt:lpstr>社保基金决算结余表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2018-12-12T12:52:00Z</dcterms:created>
  <cp:lastPrinted>2019-01-21T05:10:00Z</cp:lastPrinted>
  <dcterms:modified xsi:type="dcterms:W3CDTF">2023-08-29T09:08:12Z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95C18AED7B784AF583D7CD697E1EF03A_12</vt:lpwstr>
  </property>
</Properties>
</file>